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/Ryan/"/>
    </mc:Choice>
  </mc:AlternateContent>
  <xr:revisionPtr revIDLastSave="79" documentId="13_ncr:1_{F1F40DB4-AC2A-4B73-B9DB-971297EE114D}" xr6:coauthVersionLast="47" xr6:coauthVersionMax="47" xr10:uidLastSave="{40BC3118-3724-419D-9534-D5799E97D428}"/>
  <bookViews>
    <workbookView xWindow="28680" yWindow="-120" windowWidth="29040" windowHeight="15840" xr2:uid="{536A5B82-B86F-4F0A-8D1B-8490A4913696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</calcChain>
</file>

<file path=xl/sharedStrings.xml><?xml version="1.0" encoding="utf-8"?>
<sst xmlns="http://schemas.openxmlformats.org/spreadsheetml/2006/main" count="1" uniqueCount="1">
  <si>
    <t>Capex per 10K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</si>
</sst>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CEHE</a:t>
            </a:r>
            <a:r>
              <a:rPr lang="en-US" baseline="0"/>
              <a:t> Capex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Sheet1!$B$4:$B$26</c:f>
              <c:numCache>
                <c:formatCode>General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cat>
          <c:val>
            <c:numRef>
              <c:f>Sheet1!$C$4:$C$26</c:f>
              <c:numCache>
                <c:formatCode>General</c:formatCode>
                <c:ptCount val="23"/>
                <c:pt idx="0">
                  <c:v>526</c:v>
                </c:pt>
                <c:pt idx="1">
                  <c:v>345</c:v>
                </c:pt>
                <c:pt idx="2">
                  <c:v>224</c:v>
                </c:pt>
                <c:pt idx="3">
                  <c:v>226</c:v>
                </c:pt>
                <c:pt idx="4">
                  <c:v>267</c:v>
                </c:pt>
                <c:pt idx="5">
                  <c:v>381</c:v>
                </c:pt>
                <c:pt idx="6">
                  <c:v>402</c:v>
                </c:pt>
                <c:pt idx="7">
                  <c:v>462</c:v>
                </c:pt>
                <c:pt idx="8">
                  <c:v>442</c:v>
                </c:pt>
                <c:pt idx="9">
                  <c:v>566</c:v>
                </c:pt>
                <c:pt idx="10">
                  <c:v>606</c:v>
                </c:pt>
                <c:pt idx="11">
                  <c:v>609</c:v>
                </c:pt>
                <c:pt idx="12">
                  <c:v>753</c:v>
                </c:pt>
                <c:pt idx="13">
                  <c:v>804</c:v>
                </c:pt>
                <c:pt idx="14">
                  <c:v>929</c:v>
                </c:pt>
                <c:pt idx="15">
                  <c:v>862</c:v>
                </c:pt>
                <c:pt idx="16">
                  <c:v>875</c:v>
                </c:pt>
                <c:pt idx="17">
                  <c:v>922</c:v>
                </c:pt>
                <c:pt idx="18">
                  <c:v>1025</c:v>
                </c:pt>
                <c:pt idx="19">
                  <c:v>1058</c:v>
                </c:pt>
                <c:pt idx="20">
                  <c:v>1619</c:v>
                </c:pt>
                <c:pt idx="21">
                  <c:v>2436</c:v>
                </c:pt>
                <c:pt idx="22">
                  <c:v>2290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A6-489E-9EB8-562E05406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0045968"/>
        <c:axId val="63004488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Sheet1!$B$4:$B$26</c15:sqref>
                        </c15:formulaRef>
                      </c:ext>
                    </c:extLst>
                    <c:numCache>
                      <c:formatCode>General</c:formatCode>
                      <c:ptCount val="23"/>
                      <c:pt idx="0">
                        <c:v>2001</c:v>
                      </c:pt>
                      <c:pt idx="1">
                        <c:v>2002</c:v>
                      </c:pt>
                      <c:pt idx="2">
                        <c:v>2003</c:v>
                      </c:pt>
                      <c:pt idx="3">
                        <c:v>2004</c:v>
                      </c:pt>
                      <c:pt idx="4">
                        <c:v>2005</c:v>
                      </c:pt>
                      <c:pt idx="5">
                        <c:v>2006</c:v>
                      </c:pt>
                      <c:pt idx="6">
                        <c:v>2007</c:v>
                      </c:pt>
                      <c:pt idx="7">
                        <c:v>2008</c:v>
                      </c:pt>
                      <c:pt idx="8">
                        <c:v>2009</c:v>
                      </c:pt>
                      <c:pt idx="9">
                        <c:v>2010</c:v>
                      </c:pt>
                      <c:pt idx="10">
                        <c:v>2011</c:v>
                      </c:pt>
                      <c:pt idx="11">
                        <c:v>2012</c:v>
                      </c:pt>
                      <c:pt idx="12">
                        <c:v>2013</c:v>
                      </c:pt>
                      <c:pt idx="13">
                        <c:v>2014</c:v>
                      </c:pt>
                      <c:pt idx="14">
                        <c:v>2015</c:v>
                      </c:pt>
                      <c:pt idx="15">
                        <c:v>2016</c:v>
                      </c:pt>
                      <c:pt idx="16">
                        <c:v>2017</c:v>
                      </c:pt>
                      <c:pt idx="17">
                        <c:v>2018</c:v>
                      </c:pt>
                      <c:pt idx="18">
                        <c:v>2019</c:v>
                      </c:pt>
                      <c:pt idx="19">
                        <c:v>2020</c:v>
                      </c:pt>
                      <c:pt idx="20">
                        <c:v>2021</c:v>
                      </c:pt>
                      <c:pt idx="21">
                        <c:v>2022</c:v>
                      </c:pt>
                      <c:pt idx="22">
                        <c:v>2023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Sheet1!$B$4:$B$26</c15:sqref>
                        </c15:formulaRef>
                      </c:ext>
                    </c:extLst>
                    <c:numCache>
                      <c:formatCode>General</c:formatCode>
                      <c:ptCount val="23"/>
                      <c:pt idx="0">
                        <c:v>2001</c:v>
                      </c:pt>
                      <c:pt idx="1">
                        <c:v>2002</c:v>
                      </c:pt>
                      <c:pt idx="2">
                        <c:v>2003</c:v>
                      </c:pt>
                      <c:pt idx="3">
                        <c:v>2004</c:v>
                      </c:pt>
                      <c:pt idx="4">
                        <c:v>2005</c:v>
                      </c:pt>
                      <c:pt idx="5">
                        <c:v>2006</c:v>
                      </c:pt>
                      <c:pt idx="6">
                        <c:v>2007</c:v>
                      </c:pt>
                      <c:pt idx="7">
                        <c:v>2008</c:v>
                      </c:pt>
                      <c:pt idx="8">
                        <c:v>2009</c:v>
                      </c:pt>
                      <c:pt idx="9">
                        <c:v>2010</c:v>
                      </c:pt>
                      <c:pt idx="10">
                        <c:v>2011</c:v>
                      </c:pt>
                      <c:pt idx="11">
                        <c:v>2012</c:v>
                      </c:pt>
                      <c:pt idx="12">
                        <c:v>2013</c:v>
                      </c:pt>
                      <c:pt idx="13">
                        <c:v>2014</c:v>
                      </c:pt>
                      <c:pt idx="14">
                        <c:v>2015</c:v>
                      </c:pt>
                      <c:pt idx="15">
                        <c:v>2016</c:v>
                      </c:pt>
                      <c:pt idx="16">
                        <c:v>2017</c:v>
                      </c:pt>
                      <c:pt idx="17">
                        <c:v>2018</c:v>
                      </c:pt>
                      <c:pt idx="18">
                        <c:v>2019</c:v>
                      </c:pt>
                      <c:pt idx="19">
                        <c:v>2020</c:v>
                      </c:pt>
                      <c:pt idx="20">
                        <c:v>2021</c:v>
                      </c:pt>
                      <c:pt idx="21">
                        <c:v>2022</c:v>
                      </c:pt>
                      <c:pt idx="22">
                        <c:v>2023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26A6-489E-9EB8-562E05406035}"/>
                  </c:ext>
                </c:extLst>
              </c15:ser>
            </c15:filteredLineSeries>
          </c:ext>
        </c:extLst>
      </c:lineChart>
      <c:catAx>
        <c:axId val="63004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044888"/>
        <c:crosses val="autoZero"/>
        <c:auto val="1"/>
        <c:lblAlgn val="ctr"/>
        <c:lblOffset val="100"/>
        <c:noMultiLvlLbl val="0"/>
      </c:catAx>
      <c:valAx>
        <c:axId val="63004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045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25" r="0.25" t="1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142249</xdr:colOff>
      <xdr:row>2</xdr:row>
      <xdr:rowOff>111125</xdr:rowOff>
    </xdr:from>
    <xdr:to>
      <xdr:col>34</xdr:col>
      <xdr:colOff>444500</xdr:colOff>
      <xdr:row>32</xdr:row>
      <xdr:rowOff>15875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DAA08751-4604-58C3-5A0B-654CA8382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1624" y="492125"/>
          <a:ext cx="9954251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301636</xdr:colOff>
      <xdr:row>46</xdr:row>
      <xdr:rowOff>174625</xdr:rowOff>
    </xdr:from>
    <xdr:to>
      <xdr:col>35</xdr:col>
      <xdr:colOff>280333</xdr:colOff>
      <xdr:row>70</xdr:row>
      <xdr:rowOff>183157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121545-BC07-A287-A136-2D85A237B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11011" y="8937625"/>
          <a:ext cx="10233947" cy="4580532"/>
        </a:xfrm>
        <a:prstGeom prst="rect">
          <a:avLst/>
        </a:prstGeom>
      </xdr:spPr>
    </xdr:pic>
    <xdr:clientData/>
  </xdr:twoCellAnchor>
  <xdr:twoCellAnchor editAs="oneCell">
    <xdr:from>
      <xdr:col>1</xdr:col>
      <xdr:colOff>602983</xdr:colOff>
      <xdr:row>46</xdr:row>
      <xdr:rowOff>95250</xdr:rowOff>
    </xdr:from>
    <xdr:to>
      <xdr:col>17</xdr:col>
      <xdr:colOff>396876</xdr:colOff>
      <xdr:row>70</xdr:row>
      <xdr:rowOff>63500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2730D5-DB35-6EFE-A4FF-843E1CB62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6233" y="8858250"/>
          <a:ext cx="10096768" cy="4540250"/>
        </a:xfrm>
        <a:prstGeom prst="rect">
          <a:avLst/>
        </a:prstGeom>
      </xdr:spPr>
    </xdr:pic>
    <xdr:clientData/>
  </xdr:twoCellAnchor>
  <xdr:twoCellAnchor editAs="oneCell">
    <xdr:from>
      <xdr:col>1</xdr:col>
      <xdr:colOff>474062</xdr:colOff>
      <xdr:row>91</xdr:row>
      <xdr:rowOff>15875</xdr:rowOff>
    </xdr:from>
    <xdr:to>
      <xdr:col>17</xdr:col>
      <xdr:colOff>448599</xdr:colOff>
      <xdr:row>112</xdr:row>
      <xdr:rowOff>24531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2ABA197-09B5-029F-E152-4E061D2A2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7312" y="17351375"/>
          <a:ext cx="10277412" cy="4009156"/>
        </a:xfrm>
        <a:prstGeom prst="rect">
          <a:avLst/>
        </a:prstGeom>
      </xdr:spPr>
    </xdr:pic>
    <xdr:clientData/>
  </xdr:twoCellAnchor>
  <xdr:twoCellAnchor editAs="oneCell">
    <xdr:from>
      <xdr:col>3</xdr:col>
      <xdr:colOff>258418</xdr:colOff>
      <xdr:row>113</xdr:row>
      <xdr:rowOff>114300</xdr:rowOff>
    </xdr:from>
    <xdr:to>
      <xdr:col>17</xdr:col>
      <xdr:colOff>222250</xdr:colOff>
      <xdr:row>134</xdr:row>
      <xdr:rowOff>63500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6479870-3E28-0E41-8A0B-844C7532F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68168" y="21640800"/>
          <a:ext cx="9060207" cy="3949700"/>
        </a:xfrm>
        <a:prstGeom prst="rect">
          <a:avLst/>
        </a:prstGeom>
      </xdr:spPr>
    </xdr:pic>
    <xdr:clientData/>
  </xdr:twoCellAnchor>
  <xdr:twoCellAnchor editAs="oneCell">
    <xdr:from>
      <xdr:col>18</xdr:col>
      <xdr:colOff>223042</xdr:colOff>
      <xdr:row>92</xdr:row>
      <xdr:rowOff>6350</xdr:rowOff>
    </xdr:from>
    <xdr:to>
      <xdr:col>35</xdr:col>
      <xdr:colOff>234950</xdr:colOff>
      <xdr:row>114</xdr:row>
      <xdr:rowOff>46200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6C5C413-2E97-6D19-BAD4-A574E9E6E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32417" y="17532350"/>
          <a:ext cx="10267158" cy="4230850"/>
        </a:xfrm>
        <a:prstGeom prst="rect">
          <a:avLst/>
        </a:prstGeom>
      </xdr:spPr>
    </xdr:pic>
    <xdr:clientData/>
  </xdr:twoCellAnchor>
  <xdr:twoCellAnchor editAs="oneCell">
    <xdr:from>
      <xdr:col>3</xdr:col>
      <xdr:colOff>158561</xdr:colOff>
      <xdr:row>147</xdr:row>
      <xdr:rowOff>168274</xdr:rowOff>
    </xdr:from>
    <xdr:to>
      <xdr:col>17</xdr:col>
      <xdr:colOff>428625</xdr:colOff>
      <xdr:row>167</xdr:row>
      <xdr:rowOff>72299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92698A2-1022-7AD0-0F5C-9EF350110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68311" y="28171774"/>
          <a:ext cx="9366439" cy="3714025"/>
        </a:xfrm>
        <a:prstGeom prst="rect">
          <a:avLst/>
        </a:prstGeom>
      </xdr:spPr>
    </xdr:pic>
    <xdr:clientData/>
  </xdr:twoCellAnchor>
  <xdr:twoCellAnchor editAs="oneCell">
    <xdr:from>
      <xdr:col>22</xdr:col>
      <xdr:colOff>119251</xdr:colOff>
      <xdr:row>140</xdr:row>
      <xdr:rowOff>38099</xdr:rowOff>
    </xdr:from>
    <xdr:to>
      <xdr:col>31</xdr:col>
      <xdr:colOff>357770</xdr:colOff>
      <xdr:row>163</xdr:row>
      <xdr:rowOff>56376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6B161E3-8EBA-2725-BCA6-FF4BFC688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041626" y="26708099"/>
          <a:ext cx="5667769" cy="4399777"/>
        </a:xfrm>
        <a:prstGeom prst="rect">
          <a:avLst/>
        </a:prstGeom>
      </xdr:spPr>
    </xdr:pic>
    <xdr:clientData/>
  </xdr:twoCellAnchor>
  <xdr:twoCellAnchor>
    <xdr:from>
      <xdr:col>4</xdr:col>
      <xdr:colOff>66675</xdr:colOff>
      <xdr:row>3</xdr:row>
      <xdr:rowOff>152400</xdr:rowOff>
    </xdr:from>
    <xdr:to>
      <xdr:col>10</xdr:col>
      <xdr:colOff>333375</xdr:colOff>
      <xdr:row>18</xdr:row>
      <xdr:rowOff>38100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4C1CC5-4651-6F41-6A3D-E189AFCD92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F2CF4-3431-4879-879F-90E5AFB63B54}">
  <dimension ref="B2:C26"/>
  <sheetViews>
    <sheetView tabSelected="1" view="pageBreakPreview" topLeftCell="A19" zoomScale="60" zoomScaleNormal="100" workbookViewId="0">
      <selection activeCell="D1" sqref="D1"/>
    </sheetView>
  </sheetViews>
  <sheetFormatPr defaultRowHeight="15" x14ac:dyDescent="0.25"/>
  <cols>
    <col min="8" max="8" width="18.85546875" customWidth="1"/>
    <col min="12" max="12" width="9.140625" customWidth="1"/>
  </cols>
  <sheetData>
    <row r="2" spans="2:3" x14ac:dyDescent="0.25">
      <c r="B2" t="s">
        <v>0</v>
      </c>
    </row>
    <row r="4" spans="2:3" x14ac:dyDescent="0.25">
      <c r="B4">
        <v>2001</v>
      </c>
      <c r="C4">
        <v>526</v>
      </c>
    </row>
    <row r="5" spans="2:3" x14ac:dyDescent="0.25">
      <c r="B5">
        <v>2002</v>
      </c>
      <c r="C5">
        <v>345</v>
      </c>
    </row>
    <row r="6" spans="2:3" x14ac:dyDescent="0.25">
      <c r="B6">
        <f>B5+1</f>
        <v>2003</v>
      </c>
      <c r="C6">
        <v>224</v>
      </c>
    </row>
    <row r="7" spans="2:3" x14ac:dyDescent="0.25">
      <c r="B7">
        <f t="shared" ref="B7:B26" si="0">B6+1</f>
        <v>2004</v>
      </c>
      <c r="C7">
        <v>226</v>
      </c>
    </row>
    <row r="8" spans="2:3" x14ac:dyDescent="0.25">
      <c r="B8">
        <f t="shared" si="0"/>
        <v>2005</v>
      </c>
      <c r="C8">
        <v>267</v>
      </c>
    </row>
    <row r="9" spans="2:3" x14ac:dyDescent="0.25">
      <c r="B9">
        <f t="shared" si="0"/>
        <v>2006</v>
      </c>
      <c r="C9">
        <v>381</v>
      </c>
    </row>
    <row r="10" spans="2:3" x14ac:dyDescent="0.25">
      <c r="B10">
        <f t="shared" si="0"/>
        <v>2007</v>
      </c>
      <c r="C10">
        <v>402</v>
      </c>
    </row>
    <row r="11" spans="2:3" x14ac:dyDescent="0.25">
      <c r="B11">
        <f t="shared" si="0"/>
        <v>2008</v>
      </c>
      <c r="C11">
        <v>462</v>
      </c>
    </row>
    <row r="12" spans="2:3" x14ac:dyDescent="0.25">
      <c r="B12">
        <f t="shared" si="0"/>
        <v>2009</v>
      </c>
      <c r="C12">
        <v>442</v>
      </c>
    </row>
    <row r="13" spans="2:3" x14ac:dyDescent="0.25">
      <c r="B13">
        <f t="shared" si="0"/>
        <v>2010</v>
      </c>
      <c r="C13">
        <v>566</v>
      </c>
    </row>
    <row r="14" spans="2:3" x14ac:dyDescent="0.25">
      <c r="B14">
        <f t="shared" si="0"/>
        <v>2011</v>
      </c>
      <c r="C14">
        <v>606</v>
      </c>
    </row>
    <row r="15" spans="2:3" x14ac:dyDescent="0.25">
      <c r="B15">
        <f t="shared" si="0"/>
        <v>2012</v>
      </c>
      <c r="C15">
        <v>609</v>
      </c>
    </row>
    <row r="16" spans="2:3" x14ac:dyDescent="0.25">
      <c r="B16">
        <f t="shared" si="0"/>
        <v>2013</v>
      </c>
      <c r="C16">
        <v>753</v>
      </c>
    </row>
    <row r="17" spans="2:3" x14ac:dyDescent="0.25">
      <c r="B17">
        <f t="shared" si="0"/>
        <v>2014</v>
      </c>
      <c r="C17">
        <v>804</v>
      </c>
    </row>
    <row r="18" spans="2:3" x14ac:dyDescent="0.25">
      <c r="B18">
        <f t="shared" si="0"/>
        <v>2015</v>
      </c>
      <c r="C18">
        <v>929</v>
      </c>
    </row>
    <row r="19" spans="2:3" x14ac:dyDescent="0.25">
      <c r="B19">
        <f t="shared" si="0"/>
        <v>2016</v>
      </c>
      <c r="C19">
        <v>862</v>
      </c>
    </row>
    <row r="20" spans="2:3" x14ac:dyDescent="0.25">
      <c r="B20">
        <f t="shared" si="0"/>
        <v>2017</v>
      </c>
      <c r="C20">
        <v>875</v>
      </c>
    </row>
    <row r="21" spans="2:3" x14ac:dyDescent="0.25">
      <c r="B21">
        <f t="shared" si="0"/>
        <v>2018</v>
      </c>
      <c r="C21">
        <v>922</v>
      </c>
    </row>
    <row r="22" spans="2:3" x14ac:dyDescent="0.25">
      <c r="B22">
        <f t="shared" si="0"/>
        <v>2019</v>
      </c>
      <c r="C22">
        <v>1025</v>
      </c>
    </row>
    <row r="23" spans="2:3" x14ac:dyDescent="0.25">
      <c r="B23">
        <f t="shared" si="0"/>
        <v>2020</v>
      </c>
      <c r="C23">
        <v>1058</v>
      </c>
    </row>
    <row r="24" spans="2:3" x14ac:dyDescent="0.25">
      <c r="B24">
        <f t="shared" si="0"/>
        <v>2021</v>
      </c>
      <c r="C24">
        <v>1619</v>
      </c>
    </row>
    <row r="25" spans="2:3" x14ac:dyDescent="0.25">
      <c r="B25">
        <f t="shared" si="0"/>
        <v>2022</v>
      </c>
      <c r="C25">
        <v>2436</v>
      </c>
    </row>
    <row r="26" spans="2:3" x14ac:dyDescent="0.25">
      <c r="B26">
        <f t="shared" si="0"/>
        <v>2023</v>
      </c>
      <c r="C26">
        <f>2240+18+32</f>
        <v>2290</v>
      </c>
    </row>
  </sheetData>
  <pageMargins left="0.7" right="0.7" top="1.25" bottom="0.75" header="0.3" footer="0.3"/>
  <pageSetup scale="70" orientation="landscape" r:id="rId1"/>
  <headerFooter>
    <oddHeader>&amp;RWorkpaper JMR 01 CEHE Capex history
page &amp;P of &amp;N</oddHeader>
  </headerFooter>
  <rowBreaks count="3" manualBreakCount="3">
    <brk id="45" max="16383" man="1"/>
    <brk id="90" max="16383" man="1"/>
    <brk id="135" max="16383" man="1"/>
  </rowBreaks>
  <colBreaks count="1" manualBreakCount="1">
    <brk id="1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A8A137-27BE-43F1-8503-F76C4DC62FF8}">
  <ds:schemaRefs>
    <ds:schemaRef ds:uri="http://purl.org/dc/terms/"/>
    <ds:schemaRef ds:uri="http://schemas.microsoft.com/office/2006/documentManagement/types"/>
    <ds:schemaRef ds:uri="b7db04fa-0a16-4728-af6f-a731b02a93f0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f83f6d80-b32b-4225-9fa8-d2a9096fb9d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8D3879-912F-4792-AB9A-F757C0E918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EFB6B2-8922-45D9-9D37-CE2D65B7D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Meyer, Jacob J</dc:creator>
  <cp:lastModifiedBy>Fields, Brian L</cp:lastModifiedBy>
  <cp:lastPrinted>2024-02-27T17:16:12Z</cp:lastPrinted>
  <dcterms:created xsi:type="dcterms:W3CDTF">2024-02-01T04:10:14Z</dcterms:created>
  <dcterms:modified xsi:type="dcterms:W3CDTF">2024-02-27T17:16:19Z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2024-02-01T04:10:49Z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23204a77-6394-461b-bb72-9a51bdab46c3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  <property fmtid="{D5CDD505-2E9C-101B-9397-08002B2CF9AE}" pid="11" name="{A44787D4-0540-4523-9961-78E4036D8C6D}">
    <vt:lpwstr>{955C16C0-9ED5-438D-ACA1-BB2318BECC26}</vt:lpwstr>
  </property>
</Properties>
</file>